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3\"/>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<sst xmlns="http://schemas.openxmlformats.org/spreadsheetml/2006/main" count="1515" uniqueCount="634">
  <si>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</si>
  <si>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</si>
  <si>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</si>
  <si>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</si>
  <si>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</si>
  <si>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</si>
  <si>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</si>
  <si>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</si>
  <si>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</si>
  <si>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</si>
  <si>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</si>
  <si>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</si>
  <si>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</si>
  <si>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</si>
  <si>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</si>
  <si>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</si>
  <si>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</si>
  <si>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</si>
  <si>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</si>
  <si>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</si>
  <si>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</si>
  <si>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</si>
  <si>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</si>
  <si>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</si>
  <si>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</si>
  <si>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</si>
  <si>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</si>
  <si>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</si>
  <si>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</si>
  <si>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</si>
  <si>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</si>
  <si>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</si>
  <si>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</si>
  <si>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</si>
  <si>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</si>
  <si>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</si>
  <si>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</si>
  <si>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</si>
  <si>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</si>
  <si>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</si>
  <si>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</si>
  <si>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</si>
  <si>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</si>
  <si>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</si>
  <si>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</si>
  <si>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</si>
  <si>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</si>
  <si>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</si>
  <si>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</si>
  <si>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</si>
  <si>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</si>
  <si>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</si>
  <si>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</si>
  <si>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</si>
  <si>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</si>
  <si>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</si>
  <si>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</si>
  <si>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</si>
  <si>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</si>
  <si>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</si>
  <si>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</si>
  <si>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</si>
  <si>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</si>
  <si>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</si>
  <si>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</si>
  <si>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</si>
  <si>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</si>
  <si>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</si>
  <si>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</si>
  <si>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</si>
  <si>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</si>
  <si>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</si>
  <si>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</si>
  <si>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</si>
  <si>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</si>
  <si>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</si>
  <si>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</si>
  <si>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</si>
  <si>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</si>
  <si>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</si>
  <si>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</si>
  <si>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</si>
  <si>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</si>
  <si>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</si>
  <si>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</si>
  <si>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</si>
  <si>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</si>
  <si>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</si>
  <si>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</si>
  <si>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</si>
  <si>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</si>
  <si>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</si>
  <si>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</si>
  <si>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</si>
  <si>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</si>
  <si>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</si>
  <si>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</si>
  <si>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</si>
  <si>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</si>
  <si>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</si>
  <si>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</si>
  <si>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</si>
  <si>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</si>
  <si>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</si>
  <si>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</si>
  <si>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</si>
  <si>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</si>
  <si>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</si>
  <si>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</si>
  <si>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</si>
  <si>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</si>
  <si>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</si>
  <si>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</si>
  <si>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</si>
  <si>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</si>
  <si>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</si>
  <si>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</si>
  <si>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</si>
  <si>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</si>
  <si>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</si>
  <si>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</si>
  <si>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</si>
  <si>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</si>
  <si>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</si>
  <si>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</si>
  <si>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</si>
  <si>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</si>
  <si>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</si>
  <si>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</si>
  <si>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</si>
  <si>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</si>
  <si>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</si>
  <si>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</si>
  <si>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</si>
  <si>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</si>
  <si>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</si>
  <si>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</si>
  <si>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</si>
  <si>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</si>
  <si>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</si>
  <si>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</si>
  <si>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</si>
  <si>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</si>
  <si>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</si>
  <si>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</si>
  <si>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</si>
  <si>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</si>
  <si>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</si>
  <si>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</si>
  <si>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</si>
  <si>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</si>
  <si>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</si>
  <si>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</si>
  <si>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</si>
  <si>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</si>
  <si>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</si>
  <si>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</si>
  <si>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</si>
  <si>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</si>
  <si>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</si>
  <si>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</si>
  <si>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</si>
  <si>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</si>
  <si>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</si>
  <si>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</si>
  <si>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</si>
  <si>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</si>
  <si>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</si>
  <si>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</si>
  <si>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</si>
  <si>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</si>
  <si>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</si>
  <si>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</si>
  <si>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</si>
  <si>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</si>
  <si>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</si>
  <si>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</si>
  <si>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</si>
  <si>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</si>
  <si>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</si>
  <si>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</si>
  <si>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</si>
  <si>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</si>
  <si>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</si>
  <si>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</si>
  <si>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</si>
  <si>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</si>
  <si>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</si>
  <si>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</si>
  <si>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</si>
  <si>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</si>
  <si>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</si>
  <si>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</si>
  <si>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</si>
  <si>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</si>
  <si>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</si>
  <si>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</si>
  <si>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</si>
  <si>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</si>
  <si>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</si>
  <si>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</si>
  <si>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</si>
  <si>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</si>
  <si>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</si>
  <si>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</si>
  <si>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</si>
  <si>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</si>
  <si>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</si>
  <si>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</si>
  <si>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</si>
  <si>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</si>
  <si>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</si>
  <si>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</si>
  <si>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</si>
  <si>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</si>
  <si>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</si>
  <si>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</si>
  <si>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</si>
  <si>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</si>
  <si>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</si>
  <si>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</si>
  <si>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</si>
  <si>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</si>
  <si>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</si>
  <si>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</si>
  <si>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</si>
  <si>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</si>
  <si>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</si>
  <si>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</si>
  <si>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</si>
  <si>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</si>
  <si>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</si>
  <si>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</si>
  <si>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</si>
  <si>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</si>
  <si>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</si>
  <si>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</si>
  <si>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</si>
  <si>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</si>
  <si>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</si>
  <si>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</si>
  <si>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</si>
  <si>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</si>
  <si>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</si>
  <si>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</si>
  <si>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</si>
  <si>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</si>
  <si>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</si>
  <si>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</si>
  <si>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</si>
  <si>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</si>
  <si>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</si>
  <si>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</si>
  <si>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</si>
  <si>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</si>
  <si>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</si>
  <si>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</si>
  <si>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</si>
  <si>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</si>
  <si>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</si>
  <si>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</si>
  <si>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</si>
  <si>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</si>
  <si>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</si>
  <si>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</si>
  <si>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</si>
  <si>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</si>
  <si>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</si>
  <si>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</si>
  <si>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</si>
  <si>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</si>
  <si>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</si>
  <si>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</si>
  <si>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</si>
  <si>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</si>
  <si>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</si>
  <si>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</si>
  <si>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</si>
  <si>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</si>
  <si>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</si>
  <si>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</si>
  <si>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</si>
  <si>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</si>
  <si>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</si>
  <si>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</si>
  <si>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</si>
  <si>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</si>
  <si>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</si>
  <si>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</si>
  <si>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</si>
  <si>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</si>
  <si>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</si>
  <si>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</si>
  <si>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</si>
  <si>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</si>
  <si>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</si>
  <si>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</si>
  <si>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</si>
  <si>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</si>
  <si>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</si>
  <si>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</si>
  <si>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</si>
  <si>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</si>
  <si>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</si>
  <si>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</si>
  <si>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</si>
  <si>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</si>
  <si>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</si>
  <si>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</si>
  <si>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</si>
  <si>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</si>
  <si>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</si>
  <si>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</si>
  <si>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</si>
  <si>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</si>
  <si>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</si>
  <si>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</si>
  <si>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</si>
  <si>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</si>
  <si>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</si>
  <si>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</si>
  <si>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</si>
  <si>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</si>
  <si>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</si>
  <si>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</si>
  <si>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</si>
  <si>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</si>
  <si>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</si>
  <si>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</si>
  <si>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</si>
  <si>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</si>
  <si>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</si>
  <si>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</si>
  <si>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</si>
  <si>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</si>
  <si>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</si>
  <si>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</si>
  <si>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</si>
  <si>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</si>
  <si>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</si>
  <si>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</si>
  <si>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</si>
  <si>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</si>
  <si>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</si>
  <si>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</si>
  <si>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</si>
  <si>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</si>
  <si>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</si>
  <si>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</si>
  <si>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</si>
  <si>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</si>
  <si>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</si>
  <si>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</si>
  <si>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</si>
  <si>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</si>
  <si>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</si>
  <si>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</si>
  <si>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</si>
  <si>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</si>
  <si>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</si>
  <si>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</si>
  <si>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</si>
  <si>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</si>
  <si>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</si>
  <si>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</si>
  <si>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</si>
  <si>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</si>
  <si>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</si>
  <si>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</si>
  <si>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</si>
  <si>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</si>
  <si>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</si>
  <si>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</si>
  <si>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</si>
  <si>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</si>
  <si>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</si>
  <si>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</si>
  <si>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</si>
  <si>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</si>
  <si>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</si>
  <si>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</si>
  <si>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</si>
  <si>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</si>
  <si>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</si>
  <si>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</si>
  <si>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</si>
  <si>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</si>
  <si>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</si>
  <si>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</si>
  <si>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</si>
  <si>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</si>
  <si>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</si>
  <si>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</si>
  <si>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</si>
  <si>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</si>
  <si>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</si>
  <si>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</si>
  <si>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</si>
  <si>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</si>
  <si>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</si>
  <si>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</si>
  <si>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</si>
  <si>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</si>
  <si>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</si>
  <si>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</si>
  <si>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</si>
  <si>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</si>
  <si>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</si>
  <si>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</si>
  <si>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</si>
  <si>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</si>
  <si>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</si>
  <si>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</si>
  <si>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</si>
  <si>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</si>
  <si>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</si>
  <si>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</si>
  <si>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</si>
  <si>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</si>
  <si>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</si>
  <si>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</si>
  <si>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</si>
  <si>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</si>
  <si>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</si>
  <si>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</si>
  <si>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</si>
  <si>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</si>
  <si>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</si>
  <si>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</si>
  <si>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</si>
  <si>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</si>
  <si>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</si>
  <si>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</si>
  <si>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</si>
  <si>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</si>
  <si>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</si>
  <si>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</si>
  <si>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</si>
  <si>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</si>
  <si>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</si>
  <si>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</si>
  <si>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</si>
  <si>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</si>
  <si>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</si>
  <si>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</si>
  <si>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</si>
  <si>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</si>
  <si>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</si>
  <si>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</si>
  <si>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</si>
  <si>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</si>
  <si>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</si>
  <si>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</si>
  <si>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</si>
  <si>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</si>
  <si>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</si>
  <si>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</si>
  <si>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</si>
  <si>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</si>
  <si>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</si>
  <si>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</si>
  <si>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</si>
  <si>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</si>
  <si>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</si>
  <si>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</si>
  <si>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</si>
  <si>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</si>
  <si>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</si>
  <si>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</si>
  <si>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</si>
  <si>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</si>
  <si>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</si>
  <si>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</si>
  <si>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</si>
  <si>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</si>
  <si>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</si>
  <si>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</si>
  <si>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</si>
  <si>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</si>
  <si>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</si>
  <si>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</si>
  <si>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</si>
  <si>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</si>
  <si>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</si>
  <si>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</si>
  <si>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</si>
  <si>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</si>
  <si>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</si>
  <si>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</si>
  <si>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</si>
  <si>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</si>
  <si>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</si>
  <si>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</si>
  <si>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</si>
  <si>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</si>
  <si>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</si>
  <si>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</si>
  <si>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</si>
  <si>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</si>
  <si>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</si>
  <si>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</si>
  <si>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</si>
  <si>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</si>
  <si>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</si>
  <si>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</si>
  <si>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</si>
  <si>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</si>
  <si>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</si>
  <si>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</si>
  <si>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</si>
  <si>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</si>
  <si>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</si>
  <si>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</si>
  <si>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</si>
  <si>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</si>
  <si>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</si>
  <si>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</si>
  <si>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</si>
  <si>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</si>
  <si>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</si>
  <si>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</si>
  <si>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</si>
  <si>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</si>
  <si>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</si>
  <si>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</si>
  <si>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</si>
  <si>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</si>
  <si>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</si>
  <si>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</si>
  <si>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</si>
  <si>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</si>
  <si>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</si>
  <si>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</si>
  <si>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</si>
  <si>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</si>
  <si>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</si>
  <si>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</si>
  <si>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</si>
  <si>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</si>
  <si>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</si>
  <si>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</si>
  <si>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</si>
  <si>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</si>
  <si>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</si>
  <si>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</si>
  <si>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</si>
  <si>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</si>
  <si>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</si>
  <si>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</si>
  <si>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</si>
  <si>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</si>
  <si>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</si>
  <si>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</si>
  <si>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</si>
  <si>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</si>
  <si>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</si>
  <si>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</si>
  <si>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</si>
  <si>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</si>
  <si>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</si>
  <si>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</si>
  <si>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</si>
  <si>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</si>
  <si>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</si>
  <si>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</si>
  <si>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</si>
  <si>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</si>
  <si>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</si>
  <si>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</si>
  <si>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</si>
  <si>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</si>
  <si>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</si>
  <si>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</si>
  <si>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</si>
  <si>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</si>
  <si>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</si>
  <si>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</si>
  <si>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</si>
  <si>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</si>
  <si>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</si>
  <si>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</si>
  <si>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</si>
  <si>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</si>
  <si>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</si>
  <si>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</si>
  <si>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</si>
  <si>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</si>
  <si>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</si>
  <si>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</si>
  <si>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</si>
  <si>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</si>
  <si>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</si>
  <si>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</si>
  <si>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</si>
  <si>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</si>
  <si>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</si>
  <si>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</si>
  <si>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</si>
  <si>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</si>
  <si>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</si>
  <si>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</si>
  <si>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</si>
  <si>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</si>
  <si>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</si>
  <si>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</si>
  <si>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</si>
  <si>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</si>
  <si>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</si>
  <si>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</si>
  <si>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</si>
  <si>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</si>
  <si>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</si>
  <si>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</si>
  <si>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M_PK2100.01.03</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</si>
  <si>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</si>
  <si>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</si>
  <si>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</si>
  <si>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</si>
  <si>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</si>
  <si>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</si>
  <si>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</si>
  <si>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</si>
  <si>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</si>
  <si>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</si>
  <si>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ввод - 7шт.</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</si>
  <si>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</si>
  <si>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</si>
  <si>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</si>
  <si>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30.03.2023-31.10.2026</t>
  </si>
  <si>
    <t xml:space="preserve">Факт 2021 года </t>
  </si>
  <si>
    <t>Год 2022</t>
  </si>
  <si>
    <t>Утвержденный план</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</si>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</sst>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609</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613</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6" t="s">
        <v>627</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626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f>'6.2. Паспорт фин осв ввод'!AF24</f>
        <v>74.662958113123494</v>
      </c>
    </row>
    <row r="49" spans="1:3" ht="71.25" customHeight="1" x14ac:dyDescent="0.25">
      <c r="A49" s="27" t="s">
        <v>68</v>
      </c>
      <c r="B49" s="29" t="s">
        <v>69</v>
      </c>
      <c r="C49" s="33">
        <f>'6.2. Паспорт фин осв ввод'!AF30</f>
        <v>62.21913176093625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M_PK2100.01.03</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M_PK2100.01.03</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M_PK2100.01.03</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6" t="str">
        <f>'1. паспорт местоположение'!A15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7" zoomScale="84" zoomScaleNormal="80" zoomScaleSheetLayoutView="84"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2022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M_PK2100.01.03</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0.25" customHeight="1" x14ac:dyDescent="0.2">
      <c r="A22" s="27" t="s">
        <v>12</v>
      </c>
      <c r="B22" s="38" t="s">
        <v>148</v>
      </c>
      <c r="C22" s="24" t="s">
        <v>633</v>
      </c>
      <c r="D22" s="16"/>
      <c r="E22" s="16"/>
      <c r="F22" s="19"/>
      <c r="G22" s="19"/>
      <c r="H22" s="19"/>
      <c r="I22" s="19"/>
      <c r="J22" s="19"/>
      <c r="K22" s="19"/>
      <c r="L22" s="19"/>
      <c r="M22" s="19"/>
      <c r="N22" s="19"/>
      <c r="O22" s="19"/>
      <c r="P22" s="19"/>
    </row>
    <row r="23" spans="1:21" ht="54" customHeight="1" x14ac:dyDescent="0.25">
      <c r="A23" s="27" t="s">
        <v>15</v>
      </c>
      <c r="B23" s="28" t="s">
        <v>149</v>
      </c>
      <c r="C23" s="26" t="s">
        <v>614</v>
      </c>
    </row>
    <row r="24" spans="1:21" ht="108" customHeight="1" x14ac:dyDescent="0.25">
      <c r="A24" s="27" t="s">
        <v>18</v>
      </c>
      <c r="B24" s="28" t="s">
        <v>150</v>
      </c>
      <c r="C24" s="29" t="s">
        <v>625</v>
      </c>
    </row>
    <row r="25" spans="1:21" ht="63" customHeight="1" x14ac:dyDescent="0.25">
      <c r="A25" s="27" t="s">
        <v>21</v>
      </c>
      <c r="B25" s="28" t="s">
        <v>151</v>
      </c>
      <c r="C25" s="26" t="s">
        <v>152</v>
      </c>
    </row>
    <row r="26" spans="1:21" ht="42.75" customHeight="1" x14ac:dyDescent="0.25">
      <c r="A26" s="27" t="s">
        <v>24</v>
      </c>
      <c r="B26" s="28" t="s">
        <v>153</v>
      </c>
      <c r="C26" s="26" t="s">
        <v>55</v>
      </c>
    </row>
    <row r="27" spans="1:21" ht="84.75" customHeight="1" x14ac:dyDescent="0.25">
      <c r="A27" s="27" t="s">
        <v>27</v>
      </c>
      <c r="B27" s="28" t="s">
        <v>154</v>
      </c>
      <c r="C27" s="214" t="s">
        <v>615</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M_PK2100.01.03</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M_PK2100.01.03</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4" zoomScale="73" zoomScaleNormal="80" zoomScaleSheetLayoutView="73" workbookViewId="0">
      <selection activeCell="AB13" sqref="AB13"/>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10.5703125" style="217" bestFit="1" customWidth="1"/>
    <col min="23" max="23" width="6.140625" style="217" bestFit="1" customWidth="1"/>
    <col min="24" max="24" width="8.7109375" style="217" customWidth="1"/>
    <col min="25"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4" t="s">
        <v>0</v>
      </c>
    </row>
    <row r="2" spans="1:33" ht="18.75" x14ac:dyDescent="0.3">
      <c r="AG2" s="225" t="s">
        <v>1</v>
      </c>
    </row>
    <row r="3" spans="1:33" ht="18.75" x14ac:dyDescent="0.3">
      <c r="AG3" s="225" t="s">
        <v>2</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33" ht="18.75" x14ac:dyDescent="0.3">
      <c r="AC5" s="225"/>
    </row>
    <row r="6" spans="1:33"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33"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76" t="str">
        <f>'1. паспорт местоположение'!A12:C12</f>
        <v>M_PK2100.01.03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33"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71"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73" t="s">
        <v>395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223" customFormat="1" ht="33" customHeight="1" x14ac:dyDescent="0.25">
      <c r="A20" s="366" t="s">
        <v>396</v>
      </c>
      <c r="B20" s="366" t="s">
        <v>397</v>
      </c>
      <c r="C20" s="363" t="s">
        <v>398</v>
      </c>
      <c r="D20" s="363"/>
      <c r="E20" s="369" t="s">
        <v>399</v>
      </c>
      <c r="F20" s="369"/>
      <c r="G20" s="366" t="s">
        <v>629</v>
      </c>
      <c r="H20" s="357" t="s">
        <v>630</v>
      </c>
      <c r="I20" s="358"/>
      <c r="J20" s="358"/>
      <c r="K20" s="358"/>
      <c r="L20" s="357" t="s">
        <v>616</v>
      </c>
      <c r="M20" s="358"/>
      <c r="N20" s="358"/>
      <c r="O20" s="358"/>
      <c r="P20" s="357" t="s">
        <v>617</v>
      </c>
      <c r="Q20" s="358"/>
      <c r="R20" s="358"/>
      <c r="S20" s="358"/>
      <c r="T20" s="357" t="s">
        <v>618</v>
      </c>
      <c r="U20" s="358"/>
      <c r="V20" s="358"/>
      <c r="W20" s="358"/>
      <c r="X20" s="357" t="s">
        <v>619</v>
      </c>
      <c r="Y20" s="358"/>
      <c r="Z20" s="358"/>
      <c r="AA20" s="358"/>
      <c r="AB20" s="357" t="s">
        <v>620</v>
      </c>
      <c r="AC20" s="358"/>
      <c r="AD20" s="358"/>
      <c r="AE20" s="358"/>
      <c r="AF20" s="359" t="s">
        <v>400</v>
      </c>
      <c r="AG20" s="360"/>
    </row>
    <row r="21" spans="1:38" s="223" customFormat="1" ht="81.75" customHeight="1" x14ac:dyDescent="0.25">
      <c r="A21" s="367"/>
      <c r="B21" s="367"/>
      <c r="C21" s="363"/>
      <c r="D21" s="363"/>
      <c r="E21" s="369"/>
      <c r="F21" s="369"/>
      <c r="G21" s="367"/>
      <c r="H21" s="364" t="s">
        <v>631</v>
      </c>
      <c r="I21" s="365"/>
      <c r="J21" s="364" t="s">
        <v>402</v>
      </c>
      <c r="K21" s="365"/>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3" t="s">
        <v>337</v>
      </c>
      <c r="AC21" s="363"/>
      <c r="AD21" s="363" t="s">
        <v>402</v>
      </c>
      <c r="AE21" s="363"/>
      <c r="AF21" s="361"/>
      <c r="AG21" s="362"/>
    </row>
    <row r="22" spans="1:38" s="223" customFormat="1" ht="89.25" customHeight="1" x14ac:dyDescent="0.3">
      <c r="A22" s="368"/>
      <c r="B22" s="368"/>
      <c r="C22" s="228" t="s">
        <v>337</v>
      </c>
      <c r="D22" s="228" t="s">
        <v>402</v>
      </c>
      <c r="E22" s="229" t="s">
        <v>621</v>
      </c>
      <c r="F22" s="229" t="s">
        <v>622</v>
      </c>
      <c r="G22" s="368"/>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74.662958113123494</v>
      </c>
      <c r="E24" s="233">
        <v>74.662958113123494</v>
      </c>
      <c r="F24" s="233">
        <v>74.662958113123494</v>
      </c>
      <c r="G24" s="233">
        <v>0</v>
      </c>
      <c r="H24" s="233" t="s">
        <v>152</v>
      </c>
      <c r="I24" s="233"/>
      <c r="J24" s="233">
        <v>0</v>
      </c>
      <c r="K24" s="233"/>
      <c r="L24" s="233">
        <v>15.237367919999999</v>
      </c>
      <c r="M24" s="233"/>
      <c r="N24" s="233" t="s">
        <v>152</v>
      </c>
      <c r="O24" s="233"/>
      <c r="P24" s="233">
        <v>8.5260943601999983</v>
      </c>
      <c r="Q24" s="233"/>
      <c r="R24" s="233" t="s">
        <v>152</v>
      </c>
      <c r="S24" s="233"/>
      <c r="T24" s="233">
        <v>12.605458567841998</v>
      </c>
      <c r="U24" s="233"/>
      <c r="V24" s="233" t="s">
        <v>152</v>
      </c>
      <c r="W24" s="233"/>
      <c r="X24" s="233">
        <v>38.294037265081506</v>
      </c>
      <c r="Y24" s="233"/>
      <c r="Z24" s="233" t="s">
        <v>152</v>
      </c>
      <c r="AA24" s="233"/>
      <c r="AB24" s="233">
        <v>0</v>
      </c>
      <c r="AC24" s="233"/>
      <c r="AD24" s="233" t="s">
        <v>152</v>
      </c>
      <c r="AE24" s="233"/>
      <c r="AF24" s="233">
        <v>74.662958113123494</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12.6978066</v>
      </c>
      <c r="M27" s="233"/>
      <c r="N27" s="233" t="s">
        <v>152</v>
      </c>
      <c r="O27" s="233"/>
      <c r="P27" s="233">
        <v>7.1050786334999989</v>
      </c>
      <c r="Q27" s="233"/>
      <c r="R27" s="233" t="s">
        <v>152</v>
      </c>
      <c r="S27" s="233"/>
      <c r="T27" s="233">
        <v>10.504548806534999</v>
      </c>
      <c r="U27" s="233"/>
      <c r="V27" s="233" t="s">
        <v>152</v>
      </c>
      <c r="W27" s="233"/>
      <c r="X27" s="233">
        <v>31.911697720901255</v>
      </c>
      <c r="Y27" s="233"/>
      <c r="Z27" s="233" t="s">
        <v>152</v>
      </c>
      <c r="AA27" s="233"/>
      <c r="AB27" s="233">
        <v>0</v>
      </c>
      <c r="AC27" s="233"/>
      <c r="AD27" s="233" t="s">
        <v>152</v>
      </c>
      <c r="AE27" s="233"/>
      <c r="AF27" s="233">
        <v>62.21913176093625</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2.5395613199999989</v>
      </c>
      <c r="M29" s="233"/>
      <c r="N29" s="233" t="s">
        <v>152</v>
      </c>
      <c r="O29" s="233"/>
      <c r="P29" s="233">
        <v>1.4210157266999994</v>
      </c>
      <c r="Q29" s="233"/>
      <c r="R29" s="233" t="s">
        <v>152</v>
      </c>
      <c r="S29" s="233"/>
      <c r="T29" s="233">
        <v>2.1009097613069994</v>
      </c>
      <c r="U29" s="233"/>
      <c r="V29" s="233" t="s">
        <v>152</v>
      </c>
      <c r="W29" s="233"/>
      <c r="X29" s="233">
        <v>6.3823395441802511</v>
      </c>
      <c r="Y29" s="233"/>
      <c r="Z29" s="233" t="s">
        <v>152</v>
      </c>
      <c r="AA29" s="233"/>
      <c r="AB29" s="233">
        <v>0</v>
      </c>
      <c r="AC29" s="233"/>
      <c r="AD29" s="233" t="s">
        <v>152</v>
      </c>
      <c r="AE29" s="233"/>
      <c r="AF29" s="233">
        <v>12.443826352187244</v>
      </c>
      <c r="AG29" s="233">
        <v>0</v>
      </c>
    </row>
    <row r="30" spans="1:38" s="223" customFormat="1" ht="47.25" x14ac:dyDescent="0.25">
      <c r="A30" s="231" t="s">
        <v>15</v>
      </c>
      <c r="B30" s="232" t="s">
        <v>417</v>
      </c>
      <c r="C30" s="233" t="s">
        <v>152</v>
      </c>
      <c r="D30" s="233">
        <v>62.21913176093625</v>
      </c>
      <c r="E30" s="233">
        <v>62.21913176093625</v>
      </c>
      <c r="F30" s="233">
        <v>62.21913176093625</v>
      </c>
      <c r="G30" s="233">
        <v>0</v>
      </c>
      <c r="H30" s="233" t="s">
        <v>152</v>
      </c>
      <c r="I30" s="233"/>
      <c r="J30" s="233">
        <v>0</v>
      </c>
      <c r="K30" s="233"/>
      <c r="L30" s="233">
        <v>12.6978066</v>
      </c>
      <c r="M30" s="233"/>
      <c r="N30" s="233" t="s">
        <v>152</v>
      </c>
      <c r="O30" s="233"/>
      <c r="P30" s="233">
        <v>7.1050786334999989</v>
      </c>
      <c r="Q30" s="233"/>
      <c r="R30" s="233" t="s">
        <v>152</v>
      </c>
      <c r="S30" s="233"/>
      <c r="T30" s="233">
        <v>10.504548806534999</v>
      </c>
      <c r="U30" s="233"/>
      <c r="V30" s="233" t="s">
        <v>152</v>
      </c>
      <c r="W30" s="233"/>
      <c r="X30" s="233">
        <v>31.911697720901255</v>
      </c>
      <c r="Y30" s="233"/>
      <c r="Z30" s="233" t="s">
        <v>152</v>
      </c>
      <c r="AA30" s="233"/>
      <c r="AB30" s="233">
        <v>0</v>
      </c>
      <c r="AC30" s="233"/>
      <c r="AD30" s="233" t="s">
        <v>152</v>
      </c>
      <c r="AE30" s="233"/>
      <c r="AF30" s="233">
        <v>62.21913176093625</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62.21913176093625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2</v>
      </c>
      <c r="M58" s="233"/>
      <c r="N58" s="233" t="s">
        <v>152</v>
      </c>
      <c r="O58" s="233"/>
      <c r="P58" s="233">
        <v>1</v>
      </c>
      <c r="Q58" s="233"/>
      <c r="R58" s="233" t="s">
        <v>152</v>
      </c>
      <c r="S58" s="233"/>
      <c r="T58" s="233">
        <v>3</v>
      </c>
      <c r="U58" s="233"/>
      <c r="V58" s="233" t="s">
        <v>152</v>
      </c>
      <c r="W58" s="233"/>
      <c r="X58" s="233">
        <v>1</v>
      </c>
      <c r="Y58" s="233"/>
      <c r="Z58" s="233" t="s">
        <v>152</v>
      </c>
      <c r="AA58" s="233"/>
      <c r="AB58" s="233">
        <v>0</v>
      </c>
      <c r="AC58" s="233"/>
      <c r="AD58" s="233" t="s">
        <v>152</v>
      </c>
      <c r="AE58" s="233"/>
      <c r="AF58" s="233">
        <v>7</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62.21913176093625</v>
      </c>
      <c r="E62" s="233"/>
      <c r="F62" s="233"/>
      <c r="G62" s="233">
        <v>0</v>
      </c>
      <c r="H62" s="233" t="s">
        <v>152</v>
      </c>
      <c r="I62" s="233"/>
      <c r="J62" s="233">
        <v>0</v>
      </c>
      <c r="K62" s="233"/>
      <c r="L62" s="233">
        <v>12.6978066</v>
      </c>
      <c r="M62" s="233"/>
      <c r="N62" s="233" t="s">
        <v>152</v>
      </c>
      <c r="O62" s="233"/>
      <c r="P62" s="233">
        <v>7.1050786334999989</v>
      </c>
      <c r="Q62" s="233"/>
      <c r="R62" s="233" t="s">
        <v>152</v>
      </c>
      <c r="S62" s="233"/>
      <c r="T62" s="233">
        <v>10.504548806534999</v>
      </c>
      <c r="U62" s="233"/>
      <c r="V62" s="233" t="s">
        <v>152</v>
      </c>
      <c r="W62" s="233"/>
      <c r="X62" s="233">
        <v>31.911697720901255</v>
      </c>
      <c r="Y62" s="233"/>
      <c r="Z62" s="233" t="s">
        <v>152</v>
      </c>
      <c r="AA62" s="233"/>
      <c r="AB62" s="233">
        <v>0</v>
      </c>
      <c r="AC62" s="233"/>
      <c r="AD62" s="233" t="s">
        <v>152</v>
      </c>
      <c r="AE62" s="233"/>
      <c r="AF62" s="233">
        <v>62.21913176093625</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2</v>
      </c>
      <c r="M71" s="233"/>
      <c r="N71" s="233" t="s">
        <v>152</v>
      </c>
      <c r="O71" s="233"/>
      <c r="P71" s="233">
        <v>1</v>
      </c>
      <c r="Q71" s="233"/>
      <c r="R71" s="233" t="s">
        <v>152</v>
      </c>
      <c r="S71" s="233"/>
      <c r="T71" s="233">
        <v>3</v>
      </c>
      <c r="U71" s="233"/>
      <c r="V71" s="233" t="s">
        <v>152</v>
      </c>
      <c r="W71" s="233"/>
      <c r="X71" s="233">
        <v>1</v>
      </c>
      <c r="Y71" s="233"/>
      <c r="Z71" s="233" t="s">
        <v>152</v>
      </c>
      <c r="AA71" s="233"/>
      <c r="AB71" s="233">
        <v>0</v>
      </c>
      <c r="AC71" s="233"/>
      <c r="AD71" s="233" t="s">
        <v>152</v>
      </c>
      <c r="AE71" s="233"/>
      <c r="AF71" s="233">
        <v>7</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4:AC4"/>
    <mergeCell ref="A6:AC6"/>
    <mergeCell ref="A8:AC8"/>
    <mergeCell ref="A9:AC9"/>
    <mergeCell ref="A11:AC1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8" t="s">
        <v>507</v>
      </c>
      <c r="B22" s="395" t="s">
        <v>508</v>
      </c>
      <c r="C22" s="388" t="s">
        <v>509</v>
      </c>
      <c r="D22" s="388" t="s">
        <v>510</v>
      </c>
      <c r="E22" s="398" t="s">
        <v>511</v>
      </c>
      <c r="F22" s="399"/>
      <c r="G22" s="399"/>
      <c r="H22" s="399"/>
      <c r="I22" s="399"/>
      <c r="J22" s="399"/>
      <c r="K22" s="399"/>
      <c r="L22" s="400"/>
      <c r="M22" s="388" t="s">
        <v>512</v>
      </c>
      <c r="N22" s="388" t="s">
        <v>513</v>
      </c>
      <c r="O22" s="388" t="s">
        <v>514</v>
      </c>
      <c r="P22" s="387" t="s">
        <v>515</v>
      </c>
      <c r="Q22" s="387" t="s">
        <v>516</v>
      </c>
      <c r="R22" s="387" t="s">
        <v>517</v>
      </c>
      <c r="S22" s="387" t="s">
        <v>518</v>
      </c>
      <c r="T22" s="387"/>
      <c r="U22" s="401" t="s">
        <v>519</v>
      </c>
      <c r="V22" s="401" t="s">
        <v>520</v>
      </c>
      <c r="W22" s="387" t="s">
        <v>521</v>
      </c>
      <c r="X22" s="387" t="s">
        <v>522</v>
      </c>
      <c r="Y22" s="387" t="s">
        <v>523</v>
      </c>
      <c r="Z22" s="392"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77" t="s">
        <v>537</v>
      </c>
    </row>
    <row r="23" spans="1:48" ht="64.5" customHeight="1" x14ac:dyDescent="0.25">
      <c r="A23" s="394"/>
      <c r="B23" s="396"/>
      <c r="C23" s="394"/>
      <c r="D23" s="394"/>
      <c r="E23" s="379" t="s">
        <v>538</v>
      </c>
      <c r="F23" s="381" t="s">
        <v>477</v>
      </c>
      <c r="G23" s="381" t="s">
        <v>471</v>
      </c>
      <c r="H23" s="381" t="s">
        <v>473</v>
      </c>
      <c r="I23" s="383" t="s">
        <v>539</v>
      </c>
      <c r="J23" s="383" t="s">
        <v>540</v>
      </c>
      <c r="K23" s="383" t="s">
        <v>541</v>
      </c>
      <c r="L23" s="381" t="s">
        <v>252</v>
      </c>
      <c r="M23" s="394"/>
      <c r="N23" s="394"/>
      <c r="O23" s="394"/>
      <c r="P23" s="387"/>
      <c r="Q23" s="387"/>
      <c r="R23" s="387"/>
      <c r="S23" s="385" t="s">
        <v>337</v>
      </c>
      <c r="T23" s="385" t="s">
        <v>401</v>
      </c>
      <c r="U23" s="401"/>
      <c r="V23" s="401"/>
      <c r="W23" s="387"/>
      <c r="X23" s="387"/>
      <c r="Y23" s="387"/>
      <c r="Z23" s="387"/>
      <c r="AA23" s="387"/>
      <c r="AB23" s="387"/>
      <c r="AC23" s="387"/>
      <c r="AD23" s="387"/>
      <c r="AE23" s="387"/>
      <c r="AF23" s="387" t="s">
        <v>542</v>
      </c>
      <c r="AG23" s="387"/>
      <c r="AH23" s="387" t="s">
        <v>543</v>
      </c>
      <c r="AI23" s="387"/>
      <c r="AJ23" s="388" t="s">
        <v>544</v>
      </c>
      <c r="AK23" s="388" t="s">
        <v>545</v>
      </c>
      <c r="AL23" s="388" t="s">
        <v>546</v>
      </c>
      <c r="AM23" s="388" t="s">
        <v>547</v>
      </c>
      <c r="AN23" s="388" t="s">
        <v>548</v>
      </c>
      <c r="AO23" s="388" t="s">
        <v>549</v>
      </c>
      <c r="AP23" s="388" t="s">
        <v>550</v>
      </c>
      <c r="AQ23" s="390" t="s">
        <v>401</v>
      </c>
      <c r="AR23" s="387"/>
      <c r="AS23" s="387"/>
      <c r="AT23" s="387"/>
      <c r="AU23" s="387"/>
      <c r="AV23" s="378"/>
    </row>
    <row r="24" spans="1:48" ht="96.75" customHeight="1" x14ac:dyDescent="0.25">
      <c r="A24" s="389"/>
      <c r="B24" s="397"/>
      <c r="C24" s="389"/>
      <c r="D24" s="389"/>
      <c r="E24" s="380"/>
      <c r="F24" s="382"/>
      <c r="G24" s="382"/>
      <c r="H24" s="382"/>
      <c r="I24" s="384"/>
      <c r="J24" s="384"/>
      <c r="K24" s="384"/>
      <c r="L24" s="382"/>
      <c r="M24" s="389"/>
      <c r="N24" s="389"/>
      <c r="O24" s="389"/>
      <c r="P24" s="387"/>
      <c r="Q24" s="387"/>
      <c r="R24" s="387"/>
      <c r="S24" s="386"/>
      <c r="T24" s="386"/>
      <c r="U24" s="401"/>
      <c r="V24" s="401"/>
      <c r="W24" s="387"/>
      <c r="X24" s="387"/>
      <c r="Y24" s="387"/>
      <c r="Z24" s="387"/>
      <c r="AA24" s="387"/>
      <c r="AB24" s="387"/>
      <c r="AC24" s="387"/>
      <c r="AD24" s="387"/>
      <c r="AE24" s="387"/>
      <c r="AF24" s="132" t="s">
        <v>551</v>
      </c>
      <c r="AG24" s="132" t="s">
        <v>552</v>
      </c>
      <c r="AH24" s="133" t="s">
        <v>337</v>
      </c>
      <c r="AI24" s="133" t="s">
        <v>401</v>
      </c>
      <c r="AJ24" s="389"/>
      <c r="AK24" s="389"/>
      <c r="AL24" s="389"/>
      <c r="AM24" s="389"/>
      <c r="AN24" s="389"/>
      <c r="AO24" s="389"/>
      <c r="AP24" s="389"/>
      <c r="AQ24" s="391"/>
      <c r="AR24" s="387"/>
      <c r="AS24" s="387"/>
      <c r="AT24" s="387"/>
      <c r="AU24" s="387"/>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0" zoomScaleNormal="80" zoomScaleSheetLayoutView="100"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12" t="str">
        <f>'1. паспорт местоположение'!A5:C5</f>
        <v>Год раскрытия информации: 2022 год</v>
      </c>
      <c r="B5" s="413"/>
      <c r="C5" s="162"/>
      <c r="D5" s="162"/>
      <c r="E5" s="162"/>
      <c r="F5" s="162"/>
      <c r="G5" s="162"/>
      <c r="H5" s="162"/>
    </row>
    <row r="6" spans="1:8" ht="18.75" x14ac:dyDescent="0.3">
      <c r="A6" s="160"/>
      <c r="B6" s="161"/>
      <c r="C6" s="163"/>
      <c r="D6" s="163"/>
      <c r="E6" s="163"/>
      <c r="F6" s="163"/>
      <c r="G6" s="163"/>
      <c r="H6" s="163"/>
    </row>
    <row r="7" spans="1:8" ht="18.75" x14ac:dyDescent="0.25">
      <c r="A7" s="414" t="s">
        <v>3</v>
      </c>
      <c r="B7" s="415"/>
      <c r="C7" s="14"/>
      <c r="D7" s="14"/>
      <c r="E7" s="14"/>
      <c r="F7" s="14"/>
      <c r="G7" s="14"/>
      <c r="H7" s="14"/>
    </row>
    <row r="8" spans="1:8" ht="18.75" x14ac:dyDescent="0.25">
      <c r="A8" s="164"/>
      <c r="B8" s="165"/>
      <c r="C8" s="14"/>
      <c r="D8" s="14"/>
      <c r="E8" s="14"/>
      <c r="F8" s="14"/>
      <c r="G8" s="14"/>
      <c r="H8" s="14"/>
    </row>
    <row r="9" spans="1:8" x14ac:dyDescent="0.25">
      <c r="A9" s="416" t="str">
        <f>'1. паспорт местоположение'!A9:C9</f>
        <v>АО "Россети Тюмень"</v>
      </c>
      <c r="B9" s="417"/>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16" t="str">
        <f>'1. паспорт местоположение'!A12:C12</f>
        <v>M_PK2100.01.03</v>
      </c>
      <c r="B12" s="417"/>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40.5" customHeight="1" x14ac:dyDescent="0.25">
      <c r="A15" s="407"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408"/>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09" t="s">
        <v>555</v>
      </c>
      <c r="B18" s="410"/>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624</v>
      </c>
      <c r="C24" s="168"/>
      <c r="D24" s="174"/>
    </row>
    <row r="25" spans="1:4" ht="28.5" customHeight="1" x14ac:dyDescent="0.25">
      <c r="A25" s="175" t="s">
        <v>562</v>
      </c>
      <c r="B25" s="215">
        <f>'3.3 паспорт описание'!C29</f>
        <v>2026</v>
      </c>
      <c r="C25" s="168"/>
      <c r="D25" s="174"/>
    </row>
    <row r="26" spans="1:4" ht="37.5" customHeight="1" x14ac:dyDescent="0.25">
      <c r="A26" s="176" t="s">
        <v>563</v>
      </c>
      <c r="B26" s="177" t="str">
        <f>'3.3 паспорт описание'!C30</f>
        <v>Н</v>
      </c>
      <c r="C26" s="168"/>
      <c r="D26" s="174"/>
    </row>
    <row r="27" spans="1:4" ht="28.5" x14ac:dyDescent="0.25">
      <c r="A27" s="178" t="s">
        <v>623</v>
      </c>
      <c r="B27" s="179">
        <f>'6.2. Паспорт фин осв ввод'!D24</f>
        <v>74.662958113123494</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x14ac:dyDescent="0.25">
      <c r="A50" s="191" t="s">
        <v>577</v>
      </c>
      <c r="B50" s="192" t="s">
        <v>29</v>
      </c>
    </row>
    <row r="51" spans="1:4" x14ac:dyDescent="0.25">
      <c r="A51" s="191" t="s">
        <v>578</v>
      </c>
      <c r="B51" s="193" t="s">
        <v>612</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thickBot="1" x14ac:dyDescent="0.3">
      <c r="A57" s="189" t="s">
        <v>584</v>
      </c>
      <c r="B57" s="198"/>
      <c r="C57" s="411"/>
      <c r="D57" s="199"/>
    </row>
    <row r="58" spans="1:4" ht="16.5" thickBot="1" x14ac:dyDescent="0.3">
      <c r="A58" s="200" t="s">
        <v>585</v>
      </c>
      <c r="B58" s="172" t="s">
        <v>632</v>
      </c>
      <c r="C58" s="411"/>
      <c r="D58" s="199"/>
    </row>
    <row r="59" spans="1:4" ht="23.25" customHeight="1" x14ac:dyDescent="0.25">
      <c r="A59" s="200" t="s">
        <v>586</v>
      </c>
      <c r="B59" s="201" t="s">
        <v>55</v>
      </c>
      <c r="C59" s="411"/>
      <c r="D59" s="199"/>
    </row>
    <row r="60" spans="1:4" x14ac:dyDescent="0.25">
      <c r="A60" s="200" t="s">
        <v>587</v>
      </c>
      <c r="B60" s="201" t="s">
        <v>55</v>
      </c>
      <c r="C60" s="411"/>
      <c r="D60" s="199"/>
    </row>
    <row r="61" spans="1:4" x14ac:dyDescent="0.25">
      <c r="A61" s="200" t="s">
        <v>588</v>
      </c>
      <c r="B61" s="201" t="s">
        <v>55</v>
      </c>
      <c r="C61" s="411"/>
      <c r="D61" s="154"/>
    </row>
    <row r="62" spans="1:4" ht="21" customHeight="1" x14ac:dyDescent="0.25">
      <c r="A62" s="202" t="s">
        <v>589</v>
      </c>
      <c r="B62" s="203" t="s">
        <v>612</v>
      </c>
      <c r="C62" s="411"/>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97.5" customHeight="1" thickBot="1" x14ac:dyDescent="0.3">
      <c r="A68" s="206" t="s">
        <v>594</v>
      </c>
      <c r="B68" s="216" t="s">
        <v>625</v>
      </c>
    </row>
    <row r="69" spans="1:2" ht="16.5" thickBot="1" x14ac:dyDescent="0.3">
      <c r="A69" s="175" t="s">
        <v>595</v>
      </c>
      <c r="B69" s="221" t="s">
        <v>628</v>
      </c>
    </row>
    <row r="70" spans="1:2" ht="16.5" thickBot="1" x14ac:dyDescent="0.3">
      <c r="A70" s="200" t="s">
        <v>596</v>
      </c>
      <c r="B70" s="207"/>
    </row>
    <row r="71" spans="1:2" x14ac:dyDescent="0.25">
      <c r="A71" s="200" t="s">
        <v>597</v>
      </c>
      <c r="B71" s="208"/>
    </row>
    <row r="72" spans="1:2" x14ac:dyDescent="0.25">
      <c r="A72" s="200" t="s">
        <v>598</v>
      </c>
      <c r="B72" s="208"/>
    </row>
    <row r="73" spans="1:2" ht="28.5" x14ac:dyDescent="0.25">
      <c r="A73" s="206" t="s">
        <v>599</v>
      </c>
      <c r="B73" s="205" t="s">
        <v>611</v>
      </c>
    </row>
    <row r="74" spans="1:2" ht="28.5" x14ac:dyDescent="0.25">
      <c r="A74" s="189" t="s">
        <v>600</v>
      </c>
      <c r="B74" s="402" t="s">
        <v>601</v>
      </c>
    </row>
    <row r="75" spans="1:2" x14ac:dyDescent="0.25">
      <c r="A75" s="200" t="s">
        <v>602</v>
      </c>
      <c r="B75" s="403"/>
    </row>
    <row r="76" spans="1:2" x14ac:dyDescent="0.25">
      <c r="A76" s="200" t="s">
        <v>603</v>
      </c>
      <c r="B76" s="403"/>
    </row>
    <row r="77" spans="1:2" x14ac:dyDescent="0.25">
      <c r="A77" s="200" t="s">
        <v>604</v>
      </c>
      <c r="B77" s="403"/>
    </row>
    <row r="78" spans="1:2" x14ac:dyDescent="0.25">
      <c r="A78" s="200" t="s">
        <v>605</v>
      </c>
      <c r="B78" s="403"/>
    </row>
    <row r="79" spans="1:2" x14ac:dyDescent="0.25">
      <c r="A79" s="209" t="s">
        <v>606</v>
      </c>
      <c r="B79" s="404"/>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2022-11-02T09:10:28Z</dcterms:modified>
</cp:coreProperties>
</file>